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по паспортах 02 04 19\"/>
    </mc:Choice>
  </mc:AlternateContent>
  <bookViews>
    <workbookView xWindow="480" yWindow="135" windowWidth="15480" windowHeight="11640"/>
  </bookViews>
  <sheets>
    <sheet name="КПК0212111" sheetId="2" r:id="rId1"/>
  </sheets>
  <definedNames>
    <definedName name="_xlnm.Print_Area" localSheetId="0">КПК0212111!$A$1:$BM$99</definedName>
  </definedNames>
  <calcPr calcId="162913"/>
</workbook>
</file>

<file path=xl/calcChain.xml><?xml version="1.0" encoding="utf-8"?>
<calcChain xmlns="http://schemas.openxmlformats.org/spreadsheetml/2006/main">
  <c r="AG60" i="2" l="1"/>
  <c r="Y60" i="2"/>
  <c r="AO59" i="2"/>
  <c r="AO58" i="2"/>
  <c r="AO60" i="2" s="1"/>
  <c r="AK49" i="2"/>
  <c r="AK50" i="2" s="1"/>
  <c r="AC49" i="2"/>
  <c r="U27" i="2"/>
  <c r="BE78" i="2"/>
  <c r="BE77" i="2"/>
  <c r="BE76" i="2"/>
  <c r="BE75" i="2"/>
  <c r="BE74" i="2"/>
  <c r="BE73" i="2"/>
  <c r="BE72" i="2"/>
  <c r="BE71" i="2"/>
  <c r="BE70" i="2"/>
  <c r="BE69" i="2"/>
  <c r="BE68" i="2"/>
  <c r="BE67" i="2"/>
  <c r="BE66" i="2"/>
  <c r="BA49" i="2" l="1"/>
  <c r="AC50" i="2"/>
  <c r="BA50" i="2" s="1"/>
</calcChain>
</file>

<file path=xl/sharedStrings.xml><?xml version="1.0" encoding="utf-8"?>
<sst xmlns="http://schemas.openxmlformats.org/spreadsheetml/2006/main" count="141" uniqueCount="106">
  <si>
    <t>ЗАТВЕРДЖЕНО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</si>
  <si>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</si>
  <si>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</si>
  <si>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</si>
  <si>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</si>
  <si>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</si>
  <si>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</si>
  <si>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</si>
  <si>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</si>
  <si>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npp</t>
  </si>
  <si>
    <t>name</t>
  </si>
  <si>
    <t>pz2</t>
  </si>
  <si>
    <t>ps2</t>
  </si>
  <si>
    <t>formula=RC[-16]+RC[-8]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</si>
  <si>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</si>
  <si>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</si>
  <si>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</si>
  <si>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</si>
  <si>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</si>
  <si>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</si>
  <si>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</si>
  <si>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</si>
  <si>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</si>
  <si>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</si>
  <si>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</si>
  <si>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</si>
  <si>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</si>
  <si>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</si>
  <si>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</si>
  <si>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</si>
  <si>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</si>
  <si>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</si>
  <si>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</si>
  <si>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</si>
  <si>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</si>
  <si>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</si>
  <si>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</si>
  <si>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</si>
  <si>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</si>
  <si>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</si>
  <si>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</si>
  <si>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</si>
  <si>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</si>
  <si>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</si>
  <si>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</si>
  <si>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zp</t>
  </si>
  <si>
    <t>Зміцнення та поліпшення здоров’я населення шляхом забезпечення потреб населення у первинній медичній допомозі.</t>
  </si>
  <si>
    <t>УСЬОГО</t>
  </si>
  <si>
    <t>затрат</t>
  </si>
  <si>
    <t>Кількість штатних посад, в т.ч.</t>
  </si>
  <si>
    <t>од.</t>
  </si>
  <si>
    <t>лікарів, які надають первинну медичну допомогу</t>
  </si>
  <si>
    <t>продукту</t>
  </si>
  <si>
    <t>Кількість прикріпленого населення</t>
  </si>
  <si>
    <t>Довідка статистики</t>
  </si>
  <si>
    <t>кількість пролікованих хворих</t>
  </si>
  <si>
    <t>Статистична звітність ф №089/о</t>
  </si>
  <si>
    <t>ефективності</t>
  </si>
  <si>
    <t>кількістьприкріпленого населення на 1 лікаря, який надає первинну медичну допомогу</t>
  </si>
  <si>
    <t>Розрахунок: кількість населення/ на кількість лікарів, що надають ПМД</t>
  </si>
  <si>
    <t>якості</t>
  </si>
  <si>
    <t>забезпечення повноти охоплення профілактичними щепленнями</t>
  </si>
  <si>
    <t>відс.</t>
  </si>
  <si>
    <t>Звіт про профілактичні щеплення  за 2018 рік ф №5</t>
  </si>
  <si>
    <t>динаміка виявлення випадків туберкульозу в занедбаних станах</t>
  </si>
  <si>
    <t>Статистична звітність ф№35</t>
  </si>
  <si>
    <t>динаміка виявлення випадків онкозахворювань в занедбаних станах</t>
  </si>
  <si>
    <t>середня кількість відвідування на одного лікаря</t>
  </si>
  <si>
    <t>Статистична звітність ф№20</t>
  </si>
  <si>
    <t>Зміцнення та поліпшення здоров’я населення шляхом забезпечення потреб населення у первинній медичній допомозі</t>
  </si>
  <si>
    <t>0200000</t>
  </si>
  <si>
    <t>(грн)</t>
  </si>
  <si>
    <t>бюджетної програми місцевого бюджету на 2019  рік</t>
  </si>
  <si>
    <t>0210000</t>
  </si>
  <si>
    <t>0726</t>
  </si>
  <si>
    <t>Бобринецька районна державна адміністрація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</si>
  <si>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26 серпня 2014 року № 836 "Про деякі питання запровадження програмно-цільового методу  складання та виконання місцевих бюджетів"  із змінами, наказ Міністерства фінансів України та Міністерства охорони здоров'я України від 26 травня  2010 року 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№325 "Про районний бюджет на 2019 рік", рішення Бобринецької районної ради від 22 березня 2019 року №345 "Про внесення змін до рішення Бобринецької районної ради від 14 грудня 2018 року №325 "Про районний бюджет на 2019 рік"</t>
  </si>
  <si>
    <t>8. Завдання бюджетної програми:</t>
  </si>
  <si>
    <t>7. Мета бюджетної програми:</t>
  </si>
  <si>
    <t>0212111</t>
  </si>
  <si>
    <t>6. Цілі державної політики, на досягнення яких спрямована реалізація бюджетної програми</t>
  </si>
  <si>
    <t>Ціль державної політики</t>
  </si>
  <si>
    <t>Програма економічного і соціального розвитку Бобринецького району на 2019 рік</t>
  </si>
  <si>
    <t>державної адміністрації</t>
  </si>
  <si>
    <t>від "_____" _________________2019 року № __________</t>
  </si>
  <si>
    <t>Первинна медична допомога населенню, що надається центрами первинної медичної (медико-санітарної) допомоги</t>
  </si>
  <si>
    <t>Забезпечення населення первинною медичної допомогою</t>
  </si>
  <si>
    <t>Забезпечення надання населенню первинної медичної допомоги за місцем проживання (перебування)</t>
  </si>
  <si>
    <t>Районна програма покращення надання первинної медико-санітарної допомоги  населенню Бобринецького району  та відновлення матеріально-технічної бази комунального некомерційного підприємства "Центр первинної медико-санітарної допомоги Бобринецького району" Бобринецької районної ради на 2019 рік</t>
  </si>
  <si>
    <t>(Дата погодження)</t>
  </si>
  <si>
    <t>М.П.</t>
  </si>
  <si>
    <t>Голова Бобринецької районної                                                                                                                                                                                         державної адміністрації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</si>
  <si>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</si>
  <si>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</si>
  <si>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</si>
  <si>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</si>
  <si>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</t>
  </si>
  <si>
    <t>(підпис)</t>
  </si>
  <si>
    <t>(ініціали і прізвище)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</si>
  <si>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</si>
  <si>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</si>
  <si>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 xml:space="preserve">                                                                                                                                      О.ТЕРТИЧНИЙ</t>
  </si>
  <si>
    <t xml:space="preserve">                                                                                                                                                                                    Л.НЕСТЕРЕНКО</t>
  </si>
  <si>
    <t>ПОГОДЖЕНО</t>
  </si>
  <si>
    <t xml:space="preserve">Штатний розпис  станом на 01.01.2019 </t>
  </si>
  <si>
    <t xml:space="preserve">Штатний розпис станом на 01.01.2019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</si>
</sst>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center"/>
    </xf>
    <xf numFmtId="1" fontId="13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9" xfId="0" applyNumberFormat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topLeftCell="A49" zoomScale="76" zoomScaleNormal="70" zoomScaleSheetLayoutView="76" workbookViewId="0">
      <selection activeCell="A83" sqref="A83:H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23"/>
      <c r="BC1" s="24"/>
      <c r="BD1" s="24"/>
      <c r="BE1" s="24"/>
      <c r="BF1" s="24"/>
      <c r="BG1" s="24"/>
      <c r="BH1" s="24"/>
      <c r="BI1" s="24"/>
      <c r="BJ1" s="24"/>
      <c r="BK1" s="24"/>
      <c r="BL1" s="24"/>
    </row>
    <row r="2" spans="1:65" ht="18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5" ht="48.75" customHeight="1" x14ac:dyDescent="0.25">
      <c r="AO3" s="25" t="s">
        <v>99</v>
      </c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19"/>
      <c r="BH3" s="19"/>
      <c r="BI3" s="19"/>
      <c r="BJ3" s="19"/>
      <c r="BK3" s="19"/>
      <c r="BL3" s="19"/>
    </row>
    <row r="4" spans="1:65" ht="15.75" customHeight="1" x14ac:dyDescent="0.25">
      <c r="AO4" s="27" t="s">
        <v>100</v>
      </c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19"/>
      <c r="BH4" s="19"/>
      <c r="BI4" s="19"/>
      <c r="BJ4" s="19"/>
      <c r="BK4" s="19"/>
      <c r="BL4" s="19"/>
    </row>
    <row r="5" spans="1:65" ht="15" hidden="1" customHeight="1" x14ac:dyDescent="0.2">
      <c r="AO5" s="55" t="s">
        <v>83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17"/>
      <c r="BL5" s="17"/>
    </row>
    <row r="6" spans="1:65" ht="19.5" hidden="1" customHeight="1" x14ac:dyDescent="0.2">
      <c r="AO6" s="95" t="s">
        <v>84</v>
      </c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</row>
    <row r="7" spans="1:65" ht="0.75" hidden="1" customHeight="1" x14ac:dyDescent="0.2"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</row>
    <row r="8" spans="1:65" ht="4.5" hidden="1" customHeight="1" x14ac:dyDescent="0.2"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</row>
    <row r="9" spans="1:65" ht="17.25" hidden="1" customHeight="1" x14ac:dyDescent="0.2"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M9" s="2"/>
    </row>
    <row r="10" spans="1:65" ht="31.5" hidden="1" customHeight="1" x14ac:dyDescent="0.2"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</row>
    <row r="11" spans="1:65" ht="7.5" hidden="1" customHeight="1" x14ac:dyDescent="0.2"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</row>
    <row r="12" spans="1:65" ht="17.25" hidden="1" customHeight="1" x14ac:dyDescent="0.2"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</row>
    <row r="14" spans="1:65" hidden="1" x14ac:dyDescent="0.2"/>
    <row r="15" spans="1:65" ht="15.75" customHeight="1" x14ac:dyDescent="0.2">
      <c r="A15" s="102" t="s">
        <v>22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</row>
    <row r="16" spans="1:65" ht="15.75" customHeight="1" x14ac:dyDescent="0.2">
      <c r="A16" s="102" t="s">
        <v>72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</row>
    <row r="17" spans="1:64" ht="6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2.5" customHeight="1" x14ac:dyDescent="0.2">
      <c r="A18" s="86">
        <v>1</v>
      </c>
      <c r="B18" s="86"/>
      <c r="C18" s="15"/>
      <c r="D18" s="52" t="s">
        <v>70</v>
      </c>
      <c r="E18" s="53"/>
      <c r="F18" s="53"/>
      <c r="G18" s="53"/>
      <c r="H18" s="53"/>
      <c r="I18" s="53"/>
      <c r="J18" s="53"/>
      <c r="K18" s="15"/>
      <c r="L18" s="98" t="s">
        <v>75</v>
      </c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</row>
    <row r="19" spans="1:64" ht="15.95" customHeight="1" x14ac:dyDescent="0.2">
      <c r="A19" s="9"/>
      <c r="B19" s="9"/>
      <c r="C19" s="9"/>
      <c r="D19" s="99" t="s">
        <v>23</v>
      </c>
      <c r="E19" s="99"/>
      <c r="F19" s="99"/>
      <c r="G19" s="99"/>
      <c r="H19" s="99"/>
      <c r="I19" s="99"/>
      <c r="J19" s="99"/>
      <c r="K19" s="9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</row>
    <row r="20" spans="1:64" ht="6" customHeight="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</row>
    <row r="21" spans="1:64" ht="21.75" customHeight="1" x14ac:dyDescent="0.2">
      <c r="A21" s="86" t="s">
        <v>7</v>
      </c>
      <c r="B21" s="86"/>
      <c r="C21" s="15"/>
      <c r="D21" s="52" t="s">
        <v>73</v>
      </c>
      <c r="E21" s="53"/>
      <c r="F21" s="53"/>
      <c r="G21" s="53"/>
      <c r="H21" s="53"/>
      <c r="I21" s="53"/>
      <c r="J21" s="53"/>
      <c r="K21" s="15"/>
      <c r="L21" s="98" t="s">
        <v>75</v>
      </c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</row>
    <row r="22" spans="1:64" ht="15.95" customHeight="1" x14ac:dyDescent="0.2">
      <c r="A22" s="9"/>
      <c r="B22" s="9"/>
      <c r="C22" s="9"/>
      <c r="D22" s="99" t="s">
        <v>23</v>
      </c>
      <c r="E22" s="99"/>
      <c r="F22" s="99"/>
      <c r="G22" s="99"/>
      <c r="H22" s="99"/>
      <c r="I22" s="99"/>
      <c r="J22" s="99"/>
      <c r="K22" s="9"/>
      <c r="L22" s="31" t="s">
        <v>1</v>
      </c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</row>
    <row r="23" spans="1:64" ht="6.75" customHeight="1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</row>
    <row r="24" spans="1:64" ht="34.5" customHeight="1" x14ac:dyDescent="0.2">
      <c r="A24" s="86">
        <v>3</v>
      </c>
      <c r="B24" s="86"/>
      <c r="C24" s="15"/>
      <c r="D24" s="52" t="s">
        <v>79</v>
      </c>
      <c r="E24" s="53"/>
      <c r="F24" s="53"/>
      <c r="G24" s="53"/>
      <c r="H24" s="53"/>
      <c r="I24" s="53"/>
      <c r="J24" s="53"/>
      <c r="K24" s="15"/>
      <c r="L24" s="52" t="s">
        <v>74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98" t="s">
        <v>85</v>
      </c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</row>
    <row r="25" spans="1:64" ht="20.100000000000001" customHeight="1" x14ac:dyDescent="0.2">
      <c r="A25" s="9"/>
      <c r="B25" s="9"/>
      <c r="C25" s="9"/>
      <c r="D25" s="54" t="s">
        <v>23</v>
      </c>
      <c r="E25" s="54"/>
      <c r="F25" s="54"/>
      <c r="G25" s="54"/>
      <c r="H25" s="54"/>
      <c r="I25" s="54"/>
      <c r="J25" s="54"/>
      <c r="K25" s="9"/>
      <c r="L25" s="31" t="s">
        <v>24</v>
      </c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 t="s">
        <v>2</v>
      </c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</row>
    <row r="26" spans="1:64" ht="6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</row>
    <row r="27" spans="1:64" ht="24.95" customHeight="1" x14ac:dyDescent="0.2">
      <c r="A27" s="97" t="s">
        <v>3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49">
        <f>I28+AS27</f>
        <v>884862</v>
      </c>
      <c r="V27" s="49"/>
      <c r="W27" s="49"/>
      <c r="X27" s="49"/>
      <c r="Y27" s="49"/>
      <c r="Z27" s="49"/>
      <c r="AA27" s="49"/>
      <c r="AB27" s="49"/>
      <c r="AC27" s="49"/>
      <c r="AD27" s="49"/>
      <c r="AE27" s="50" t="s">
        <v>27</v>
      </c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49">
        <v>705763</v>
      </c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55" t="s">
        <v>26</v>
      </c>
      <c r="BE27" s="55"/>
      <c r="BF27" s="55"/>
      <c r="BG27" s="55"/>
      <c r="BH27" s="55"/>
      <c r="BI27" s="55"/>
      <c r="BJ27" s="55"/>
      <c r="BK27" s="55"/>
      <c r="BL27" s="55"/>
    </row>
    <row r="28" spans="1:64" ht="24.95" customHeight="1" x14ac:dyDescent="0.2">
      <c r="A28" s="55" t="s">
        <v>25</v>
      </c>
      <c r="B28" s="55"/>
      <c r="C28" s="55"/>
      <c r="D28" s="55"/>
      <c r="E28" s="55"/>
      <c r="F28" s="55"/>
      <c r="G28" s="55"/>
      <c r="H28" s="55"/>
      <c r="I28" s="49">
        <v>179099</v>
      </c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5" t="s">
        <v>29</v>
      </c>
      <c r="U28" s="55"/>
      <c r="V28" s="55"/>
      <c r="W28" s="55"/>
      <c r="X28" s="12"/>
      <c r="Y28" s="12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3"/>
      <c r="AO28" s="13"/>
      <c r="AP28" s="13"/>
      <c r="AQ28" s="13"/>
      <c r="AR28" s="13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13"/>
      <c r="BE28" s="13"/>
      <c r="BF28" s="13"/>
      <c r="BG28" s="13"/>
      <c r="BH28" s="13"/>
      <c r="BI28" s="13"/>
      <c r="BJ28" s="9"/>
      <c r="BK28" s="9"/>
      <c r="BL28" s="9"/>
    </row>
    <row r="29" spans="1:64" ht="9" customHeight="1" x14ac:dyDescent="0.2">
      <c r="A29" s="8"/>
      <c r="B29" s="8"/>
      <c r="C29" s="8"/>
      <c r="D29" s="8"/>
      <c r="E29" s="8"/>
      <c r="F29" s="8"/>
      <c r="G29" s="8"/>
      <c r="H29" s="8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8"/>
      <c r="U29" s="8"/>
      <c r="V29" s="8"/>
      <c r="W29" s="8"/>
      <c r="X29" s="12"/>
      <c r="Y29" s="12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3"/>
      <c r="AO29" s="13"/>
      <c r="AP29" s="13"/>
      <c r="AQ29" s="13"/>
      <c r="AR29" s="13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13"/>
      <c r="BE29" s="13"/>
      <c r="BF29" s="13"/>
      <c r="BG29" s="13"/>
      <c r="BH29" s="13"/>
      <c r="BI29" s="13"/>
      <c r="BJ29" s="9"/>
      <c r="BK29" s="9"/>
      <c r="BL29" s="9"/>
    </row>
    <row r="30" spans="1:64" ht="15.75" customHeight="1" x14ac:dyDescent="0.2">
      <c r="A30" s="47" t="s">
        <v>28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</row>
    <row r="31" spans="1:64" ht="99.75" customHeight="1" x14ac:dyDescent="0.2">
      <c r="A31" s="98" t="s">
        <v>76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</row>
    <row r="32" spans="1:64" ht="17.25" customHeight="1" x14ac:dyDescent="0.2">
      <c r="A32" s="85" t="s">
        <v>80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</row>
    <row r="33" spans="1:79" ht="21" customHeight="1" x14ac:dyDescent="0.2">
      <c r="A33" s="105" t="s">
        <v>37</v>
      </c>
      <c r="B33" s="106"/>
      <c r="C33" s="106"/>
      <c r="D33" s="106"/>
      <c r="E33" s="106"/>
      <c r="F33" s="107"/>
      <c r="G33" s="105" t="s">
        <v>81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7"/>
    </row>
    <row r="34" spans="1:79" ht="15.75" x14ac:dyDescent="0.2">
      <c r="A34" s="42">
        <v>1</v>
      </c>
      <c r="B34" s="42"/>
      <c r="C34" s="42"/>
      <c r="D34" s="42"/>
      <c r="E34" s="42"/>
      <c r="F34" s="42"/>
      <c r="G34" s="105" t="s">
        <v>86</v>
      </c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7"/>
    </row>
    <row r="35" spans="1:79" ht="8.25" customHeight="1" x14ac:dyDescent="0.2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20.25" customHeight="1" x14ac:dyDescent="0.2">
      <c r="A36" s="55" t="s">
        <v>78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103" t="s">
        <v>69</v>
      </c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</row>
    <row r="37" spans="1:79" ht="8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9" ht="15.75" customHeight="1" x14ac:dyDescent="0.2">
      <c r="A38" s="55" t="s">
        <v>77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</row>
    <row r="39" spans="1:79" ht="21" customHeight="1" x14ac:dyDescent="0.2">
      <c r="A39" s="104" t="s">
        <v>37</v>
      </c>
      <c r="B39" s="104"/>
      <c r="C39" s="104"/>
      <c r="D39" s="104"/>
      <c r="E39" s="104"/>
      <c r="F39" s="104"/>
      <c r="G39" s="105" t="s">
        <v>30</v>
      </c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7"/>
    </row>
    <row r="40" spans="1:79" ht="15.75" x14ac:dyDescent="0.2">
      <c r="A40" s="42">
        <v>1</v>
      </c>
      <c r="B40" s="42"/>
      <c r="C40" s="42"/>
      <c r="D40" s="42"/>
      <c r="E40" s="42"/>
      <c r="F40" s="42"/>
      <c r="G40" s="105">
        <v>2</v>
      </c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7"/>
    </row>
    <row r="41" spans="1:79" ht="12.75" customHeight="1" x14ac:dyDescent="0.2">
      <c r="A41" s="48">
        <v>1</v>
      </c>
      <c r="B41" s="48"/>
      <c r="C41" s="48"/>
      <c r="D41" s="48"/>
      <c r="E41" s="48"/>
      <c r="F41" s="48"/>
      <c r="G41" s="78" t="s">
        <v>87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14</v>
      </c>
    </row>
    <row r="42" spans="1:79" ht="3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</row>
    <row r="43" spans="1:79" ht="15.75" customHeight="1" x14ac:dyDescent="0.2">
      <c r="A43" s="47" t="s">
        <v>31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 x14ac:dyDescent="0.2">
      <c r="A44" s="56" t="s">
        <v>71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7"/>
      <c r="BJ44" s="7"/>
      <c r="BK44" s="7"/>
      <c r="BL44" s="7"/>
    </row>
    <row r="45" spans="1:79" ht="15.95" customHeight="1" x14ac:dyDescent="0.2">
      <c r="A45" s="42" t="s">
        <v>37</v>
      </c>
      <c r="B45" s="42"/>
      <c r="C45" s="42"/>
      <c r="D45" s="57" t="s">
        <v>34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8"/>
      <c r="AC45" s="42" t="s">
        <v>38</v>
      </c>
      <c r="AD45" s="42"/>
      <c r="AE45" s="42"/>
      <c r="AF45" s="42"/>
      <c r="AG45" s="42"/>
      <c r="AH45" s="42"/>
      <c r="AI45" s="42"/>
      <c r="AJ45" s="42"/>
      <c r="AK45" s="42" t="s">
        <v>39</v>
      </c>
      <c r="AL45" s="42"/>
      <c r="AM45" s="42"/>
      <c r="AN45" s="42"/>
      <c r="AO45" s="42"/>
      <c r="AP45" s="42"/>
      <c r="AQ45" s="42"/>
      <c r="AR45" s="42"/>
      <c r="AS45" s="42" t="s">
        <v>35</v>
      </c>
      <c r="AT45" s="42"/>
      <c r="AU45" s="42"/>
      <c r="AV45" s="42"/>
      <c r="AW45" s="42"/>
      <c r="AX45" s="42"/>
      <c r="AY45" s="42"/>
      <c r="AZ45" s="42"/>
      <c r="BA45" s="42" t="s">
        <v>36</v>
      </c>
      <c r="BB45" s="42"/>
      <c r="BC45" s="42"/>
      <c r="BD45" s="42"/>
      <c r="BE45" s="42"/>
      <c r="BF45" s="42"/>
      <c r="BG45" s="42"/>
      <c r="BH45" s="42"/>
    </row>
    <row r="46" spans="1:79" ht="14.25" customHeight="1" x14ac:dyDescent="0.2">
      <c r="A46" s="42"/>
      <c r="B46" s="42"/>
      <c r="C46" s="42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</row>
    <row r="47" spans="1:79" ht="15.75" x14ac:dyDescent="0.2">
      <c r="A47" s="42">
        <v>1</v>
      </c>
      <c r="B47" s="42"/>
      <c r="C47" s="42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42">
        <v>3</v>
      </c>
      <c r="AD47" s="42"/>
      <c r="AE47" s="42"/>
      <c r="AF47" s="42"/>
      <c r="AG47" s="42"/>
      <c r="AH47" s="42"/>
      <c r="AI47" s="42"/>
      <c r="AJ47" s="42"/>
      <c r="AK47" s="42">
        <v>4</v>
      </c>
      <c r="AL47" s="42"/>
      <c r="AM47" s="42"/>
      <c r="AN47" s="42"/>
      <c r="AO47" s="42"/>
      <c r="AP47" s="42"/>
      <c r="AQ47" s="42"/>
      <c r="AR47" s="42"/>
      <c r="AS47" s="42">
        <v>5</v>
      </c>
      <c r="AT47" s="42"/>
      <c r="AU47" s="42"/>
      <c r="AV47" s="42"/>
      <c r="AW47" s="42"/>
      <c r="AX47" s="42"/>
      <c r="AY47" s="42"/>
      <c r="AZ47" s="42"/>
      <c r="BA47" s="42">
        <v>6</v>
      </c>
      <c r="BB47" s="42"/>
      <c r="BC47" s="42"/>
      <c r="BD47" s="42"/>
      <c r="BE47" s="42"/>
      <c r="BF47" s="42"/>
      <c r="BG47" s="42"/>
      <c r="BH47" s="42"/>
    </row>
    <row r="48" spans="1:79" s="5" customFormat="1" hidden="1" x14ac:dyDescent="0.2">
      <c r="A48" s="48" t="s">
        <v>9</v>
      </c>
      <c r="B48" s="48"/>
      <c r="C48" s="48"/>
      <c r="D48" s="62" t="s">
        <v>10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7" t="s">
        <v>11</v>
      </c>
      <c r="AD48" s="37"/>
      <c r="AE48" s="37"/>
      <c r="AF48" s="37"/>
      <c r="AG48" s="37"/>
      <c r="AH48" s="37"/>
      <c r="AI48" s="37"/>
      <c r="AJ48" s="37"/>
      <c r="AK48" s="37" t="s">
        <v>12</v>
      </c>
      <c r="AL48" s="37"/>
      <c r="AM48" s="37"/>
      <c r="AN48" s="37"/>
      <c r="AO48" s="37"/>
      <c r="AP48" s="37"/>
      <c r="AQ48" s="37"/>
      <c r="AR48" s="37"/>
      <c r="AS48" s="46" t="s">
        <v>32</v>
      </c>
      <c r="AT48" s="37"/>
      <c r="AU48" s="37"/>
      <c r="AV48" s="37"/>
      <c r="AW48" s="37"/>
      <c r="AX48" s="37"/>
      <c r="AY48" s="37"/>
      <c r="AZ48" s="37"/>
      <c r="BA48" s="46" t="s">
        <v>33</v>
      </c>
      <c r="BB48" s="37"/>
      <c r="BC48" s="37"/>
      <c r="BD48" s="37"/>
      <c r="BE48" s="37"/>
      <c r="BF48" s="37"/>
      <c r="BG48" s="37"/>
      <c r="BH48" s="37"/>
      <c r="CA48" s="5" t="s">
        <v>15</v>
      </c>
    </row>
    <row r="49" spans="1:79" ht="25.5" customHeight="1" x14ac:dyDescent="0.2">
      <c r="A49" s="48">
        <v>1</v>
      </c>
      <c r="B49" s="48"/>
      <c r="C49" s="48"/>
      <c r="D49" s="75" t="s">
        <v>46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51">
        <f>AS27</f>
        <v>705763</v>
      </c>
      <c r="AD49" s="51"/>
      <c r="AE49" s="51"/>
      <c r="AF49" s="51"/>
      <c r="AG49" s="51"/>
      <c r="AH49" s="51"/>
      <c r="AI49" s="51"/>
      <c r="AJ49" s="51"/>
      <c r="AK49" s="51">
        <f>I28</f>
        <v>179099</v>
      </c>
      <c r="AL49" s="51"/>
      <c r="AM49" s="51"/>
      <c r="AN49" s="51"/>
      <c r="AO49" s="51"/>
      <c r="AP49" s="51"/>
      <c r="AQ49" s="51"/>
      <c r="AR49" s="51"/>
      <c r="AS49" s="51">
        <v>0</v>
      </c>
      <c r="AT49" s="51"/>
      <c r="AU49" s="51"/>
      <c r="AV49" s="51"/>
      <c r="AW49" s="51"/>
      <c r="AX49" s="51"/>
      <c r="AY49" s="51"/>
      <c r="AZ49" s="51"/>
      <c r="BA49" s="51">
        <f>AC49+AK49</f>
        <v>884862</v>
      </c>
      <c r="BB49" s="51"/>
      <c r="BC49" s="51"/>
      <c r="BD49" s="51"/>
      <c r="BE49" s="51"/>
      <c r="BF49" s="51"/>
      <c r="BG49" s="51"/>
      <c r="BH49" s="51"/>
      <c r="CA49" s="1" t="s">
        <v>16</v>
      </c>
    </row>
    <row r="50" spans="1:79" s="5" customFormat="1" x14ac:dyDescent="0.2">
      <c r="A50" s="65"/>
      <c r="B50" s="65"/>
      <c r="C50" s="65"/>
      <c r="D50" s="72" t="s">
        <v>47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38">
        <f>AC49</f>
        <v>705763</v>
      </c>
      <c r="AD50" s="38"/>
      <c r="AE50" s="38"/>
      <c r="AF50" s="38"/>
      <c r="AG50" s="38"/>
      <c r="AH50" s="38"/>
      <c r="AI50" s="38"/>
      <c r="AJ50" s="38"/>
      <c r="AK50" s="38">
        <f>AK49</f>
        <v>179099</v>
      </c>
      <c r="AL50" s="38"/>
      <c r="AM50" s="38"/>
      <c r="AN50" s="38"/>
      <c r="AO50" s="38"/>
      <c r="AP50" s="38"/>
      <c r="AQ50" s="38"/>
      <c r="AR50" s="38"/>
      <c r="AS50" s="38">
        <v>0</v>
      </c>
      <c r="AT50" s="38"/>
      <c r="AU50" s="38"/>
      <c r="AV50" s="38"/>
      <c r="AW50" s="38"/>
      <c r="AX50" s="38"/>
      <c r="AY50" s="38"/>
      <c r="AZ50" s="38"/>
      <c r="BA50" s="38">
        <f>AC50+AK50</f>
        <v>884862</v>
      </c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7" t="s">
        <v>40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</row>
    <row r="53" spans="1:79" ht="15" customHeight="1" x14ac:dyDescent="0.2">
      <c r="A53" s="84" t="s">
        <v>71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</row>
    <row r="54" spans="1:79" ht="15.95" customHeight="1" x14ac:dyDescent="0.2">
      <c r="A54" s="57" t="s">
        <v>8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8"/>
      <c r="Y54" s="42" t="s">
        <v>38</v>
      </c>
      <c r="Z54" s="42"/>
      <c r="AA54" s="42"/>
      <c r="AB54" s="42"/>
      <c r="AC54" s="42"/>
      <c r="AD54" s="42"/>
      <c r="AE54" s="42"/>
      <c r="AF54" s="42"/>
      <c r="AG54" s="42" t="s">
        <v>39</v>
      </c>
      <c r="AH54" s="42"/>
      <c r="AI54" s="42"/>
      <c r="AJ54" s="42"/>
      <c r="AK54" s="42"/>
      <c r="AL54" s="42"/>
      <c r="AM54" s="42"/>
      <c r="AN54" s="42"/>
      <c r="AO54" s="42" t="s">
        <v>36</v>
      </c>
      <c r="AP54" s="42"/>
      <c r="AQ54" s="42"/>
      <c r="AR54" s="42"/>
      <c r="AS54" s="42"/>
      <c r="AT54" s="42"/>
      <c r="AU54" s="42"/>
      <c r="AV54" s="42"/>
    </row>
    <row r="55" spans="1:79" ht="16.5" customHeight="1" x14ac:dyDescent="0.2">
      <c r="A55" s="59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1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</row>
    <row r="56" spans="1:79" ht="15.95" customHeight="1" x14ac:dyDescent="0.2">
      <c r="A56" s="39">
        <v>1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1"/>
      <c r="Y56" s="42">
        <v>2</v>
      </c>
      <c r="Z56" s="42"/>
      <c r="AA56" s="42"/>
      <c r="AB56" s="42"/>
      <c r="AC56" s="42"/>
      <c r="AD56" s="42"/>
      <c r="AE56" s="42"/>
      <c r="AF56" s="42"/>
      <c r="AG56" s="42">
        <v>3</v>
      </c>
      <c r="AH56" s="42"/>
      <c r="AI56" s="42"/>
      <c r="AJ56" s="42"/>
      <c r="AK56" s="42"/>
      <c r="AL56" s="42"/>
      <c r="AM56" s="42"/>
      <c r="AN56" s="42"/>
      <c r="AO56" s="42">
        <v>4</v>
      </c>
      <c r="AP56" s="42"/>
      <c r="AQ56" s="42"/>
      <c r="AR56" s="42"/>
      <c r="AS56" s="42"/>
      <c r="AT56" s="42"/>
      <c r="AU56" s="42"/>
      <c r="AV56" s="42"/>
    </row>
    <row r="57" spans="1:79" ht="12.75" hidden="1" customHeight="1" x14ac:dyDescent="0.2">
      <c r="A57" s="69" t="s">
        <v>10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1"/>
      <c r="Y57" s="37" t="s">
        <v>11</v>
      </c>
      <c r="Z57" s="37"/>
      <c r="AA57" s="37"/>
      <c r="AB57" s="37"/>
      <c r="AC57" s="37"/>
      <c r="AD57" s="37"/>
      <c r="AE57" s="37"/>
      <c r="AF57" s="37"/>
      <c r="AG57" s="37" t="s">
        <v>12</v>
      </c>
      <c r="AH57" s="37"/>
      <c r="AI57" s="37"/>
      <c r="AJ57" s="37"/>
      <c r="AK57" s="37"/>
      <c r="AL57" s="37"/>
      <c r="AM57" s="37"/>
      <c r="AN57" s="37"/>
      <c r="AO57" s="37" t="s">
        <v>13</v>
      </c>
      <c r="AP57" s="37"/>
      <c r="AQ57" s="37"/>
      <c r="AR57" s="37"/>
      <c r="AS57" s="37"/>
      <c r="AT57" s="37"/>
      <c r="AU57" s="37"/>
      <c r="AV57" s="37"/>
      <c r="CA57" s="1" t="s">
        <v>17</v>
      </c>
    </row>
    <row r="58" spans="1:79" ht="12.75" customHeight="1" x14ac:dyDescent="0.2">
      <c r="A58" s="62" t="s">
        <v>82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4"/>
      <c r="Y58" s="43">
        <v>200000</v>
      </c>
      <c r="Z58" s="44"/>
      <c r="AA58" s="44"/>
      <c r="AB58" s="44"/>
      <c r="AC58" s="44"/>
      <c r="AD58" s="44"/>
      <c r="AE58" s="44"/>
      <c r="AF58" s="45"/>
      <c r="AG58" s="43"/>
      <c r="AH58" s="44"/>
      <c r="AI58" s="44"/>
      <c r="AJ58" s="44"/>
      <c r="AK58" s="44"/>
      <c r="AL58" s="44"/>
      <c r="AM58" s="44"/>
      <c r="AN58" s="45"/>
      <c r="AO58" s="43">
        <f>Y58+AG58</f>
        <v>200000</v>
      </c>
      <c r="AP58" s="44"/>
      <c r="AQ58" s="44"/>
      <c r="AR58" s="44"/>
      <c r="AS58" s="44"/>
      <c r="AT58" s="44"/>
      <c r="AU58" s="44"/>
      <c r="AV58" s="45"/>
    </row>
    <row r="59" spans="1:79" ht="53.25" customHeight="1" x14ac:dyDescent="0.2">
      <c r="A59" s="69" t="s">
        <v>88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1"/>
      <c r="Y59" s="43">
        <v>505763</v>
      </c>
      <c r="Z59" s="44"/>
      <c r="AA59" s="44"/>
      <c r="AB59" s="44"/>
      <c r="AC59" s="44"/>
      <c r="AD59" s="44"/>
      <c r="AE59" s="44"/>
      <c r="AF59" s="45"/>
      <c r="AG59" s="43">
        <v>179099</v>
      </c>
      <c r="AH59" s="44"/>
      <c r="AI59" s="44"/>
      <c r="AJ59" s="44"/>
      <c r="AK59" s="44"/>
      <c r="AL59" s="44"/>
      <c r="AM59" s="44"/>
      <c r="AN59" s="45"/>
      <c r="AO59" s="43">
        <f>Y59+AG59</f>
        <v>684862</v>
      </c>
      <c r="AP59" s="44"/>
      <c r="AQ59" s="44"/>
      <c r="AR59" s="44"/>
      <c r="AS59" s="44"/>
      <c r="AT59" s="44"/>
      <c r="AU59" s="44"/>
      <c r="AV59" s="45"/>
    </row>
    <row r="60" spans="1:79" s="5" customFormat="1" ht="12.75" customHeight="1" x14ac:dyDescent="0.2">
      <c r="A60" s="68" t="s">
        <v>36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3"/>
      <c r="Y60" s="38">
        <f>SUM(Y58:AF59)</f>
        <v>705763</v>
      </c>
      <c r="Z60" s="38"/>
      <c r="AA60" s="38"/>
      <c r="AB60" s="38"/>
      <c r="AC60" s="38"/>
      <c r="AD60" s="38"/>
      <c r="AE60" s="38"/>
      <c r="AF60" s="38"/>
      <c r="AG60" s="38">
        <f>SUM(AG58:AN59)</f>
        <v>179099</v>
      </c>
      <c r="AH60" s="38"/>
      <c r="AI60" s="38"/>
      <c r="AJ60" s="38"/>
      <c r="AK60" s="38"/>
      <c r="AL60" s="38"/>
      <c r="AM60" s="38"/>
      <c r="AN60" s="38"/>
      <c r="AO60" s="38">
        <f>SUM(AO58:AV59)</f>
        <v>884862</v>
      </c>
      <c r="AP60" s="38"/>
      <c r="AQ60" s="38"/>
      <c r="AR60" s="38"/>
      <c r="AS60" s="38"/>
      <c r="AT60" s="38"/>
      <c r="AU60" s="38"/>
      <c r="AV60" s="38"/>
      <c r="CA60" s="5" t="s">
        <v>18</v>
      </c>
    </row>
    <row r="62" spans="1:79" ht="15.75" customHeight="1" x14ac:dyDescent="0.2">
      <c r="A62" s="55" t="s">
        <v>41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ht="30" customHeight="1" x14ac:dyDescent="0.2">
      <c r="A63" s="42" t="s">
        <v>37</v>
      </c>
      <c r="B63" s="42"/>
      <c r="C63" s="42"/>
      <c r="D63" s="42"/>
      <c r="E63" s="42"/>
      <c r="F63" s="42"/>
      <c r="G63" s="39" t="s">
        <v>42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42" t="s">
        <v>5</v>
      </c>
      <c r="AA63" s="42"/>
      <c r="AB63" s="42"/>
      <c r="AC63" s="42"/>
      <c r="AD63" s="42"/>
      <c r="AE63" s="42" t="s">
        <v>4</v>
      </c>
      <c r="AF63" s="42"/>
      <c r="AG63" s="42"/>
      <c r="AH63" s="42"/>
      <c r="AI63" s="42"/>
      <c r="AJ63" s="42"/>
      <c r="AK63" s="42"/>
      <c r="AL63" s="42"/>
      <c r="AM63" s="42"/>
      <c r="AN63" s="42"/>
      <c r="AO63" s="39" t="s">
        <v>38</v>
      </c>
      <c r="AP63" s="40"/>
      <c r="AQ63" s="40"/>
      <c r="AR63" s="40"/>
      <c r="AS63" s="40"/>
      <c r="AT63" s="40"/>
      <c r="AU63" s="40"/>
      <c r="AV63" s="41"/>
      <c r="AW63" s="39" t="s">
        <v>39</v>
      </c>
      <c r="AX63" s="40"/>
      <c r="AY63" s="40"/>
      <c r="AZ63" s="40"/>
      <c r="BA63" s="40"/>
      <c r="BB63" s="40"/>
      <c r="BC63" s="40"/>
      <c r="BD63" s="41"/>
      <c r="BE63" s="39" t="s">
        <v>36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42">
        <v>1</v>
      </c>
      <c r="B64" s="42"/>
      <c r="C64" s="42"/>
      <c r="D64" s="42"/>
      <c r="E64" s="42"/>
      <c r="F64" s="42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42">
        <v>3</v>
      </c>
      <c r="AA64" s="42"/>
      <c r="AB64" s="42"/>
      <c r="AC64" s="42"/>
      <c r="AD64" s="42"/>
      <c r="AE64" s="42">
        <v>4</v>
      </c>
      <c r="AF64" s="42"/>
      <c r="AG64" s="42"/>
      <c r="AH64" s="42"/>
      <c r="AI64" s="42"/>
      <c r="AJ64" s="42"/>
      <c r="AK64" s="42"/>
      <c r="AL64" s="42"/>
      <c r="AM64" s="42"/>
      <c r="AN64" s="42"/>
      <c r="AO64" s="42">
        <v>5</v>
      </c>
      <c r="AP64" s="42"/>
      <c r="AQ64" s="42"/>
      <c r="AR64" s="42"/>
      <c r="AS64" s="42"/>
      <c r="AT64" s="42"/>
      <c r="AU64" s="42"/>
      <c r="AV64" s="42"/>
      <c r="AW64" s="42">
        <v>6</v>
      </c>
      <c r="AX64" s="42"/>
      <c r="AY64" s="42"/>
      <c r="AZ64" s="42"/>
      <c r="BA64" s="42"/>
      <c r="BB64" s="42"/>
      <c r="BC64" s="42"/>
      <c r="BD64" s="42"/>
      <c r="BE64" s="42">
        <v>7</v>
      </c>
      <c r="BF64" s="42"/>
      <c r="BG64" s="42"/>
      <c r="BH64" s="42"/>
      <c r="BI64" s="42"/>
      <c r="BJ64" s="42"/>
      <c r="BK64" s="42"/>
      <c r="BL64" s="42"/>
    </row>
    <row r="65" spans="1:79" ht="12.75" hidden="1" customHeight="1" x14ac:dyDescent="0.2">
      <c r="A65" s="48" t="s">
        <v>45</v>
      </c>
      <c r="B65" s="48"/>
      <c r="C65" s="48"/>
      <c r="D65" s="48"/>
      <c r="E65" s="48"/>
      <c r="F65" s="48"/>
      <c r="G65" s="69" t="s">
        <v>10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48" t="s">
        <v>21</v>
      </c>
      <c r="AA65" s="48"/>
      <c r="AB65" s="48"/>
      <c r="AC65" s="48"/>
      <c r="AD65" s="48"/>
      <c r="AE65" s="81" t="s">
        <v>44</v>
      </c>
      <c r="AF65" s="81"/>
      <c r="AG65" s="81"/>
      <c r="AH65" s="81"/>
      <c r="AI65" s="81"/>
      <c r="AJ65" s="81"/>
      <c r="AK65" s="81"/>
      <c r="AL65" s="81"/>
      <c r="AM65" s="81"/>
      <c r="AN65" s="69"/>
      <c r="AO65" s="37" t="s">
        <v>11</v>
      </c>
      <c r="AP65" s="37"/>
      <c r="AQ65" s="37"/>
      <c r="AR65" s="37"/>
      <c r="AS65" s="37"/>
      <c r="AT65" s="37"/>
      <c r="AU65" s="37"/>
      <c r="AV65" s="37"/>
      <c r="AW65" s="37" t="s">
        <v>43</v>
      </c>
      <c r="AX65" s="37"/>
      <c r="AY65" s="37"/>
      <c r="AZ65" s="37"/>
      <c r="BA65" s="37"/>
      <c r="BB65" s="37"/>
      <c r="BC65" s="37"/>
      <c r="BD65" s="37"/>
      <c r="BE65" s="37" t="s">
        <v>13</v>
      </c>
      <c r="BF65" s="37"/>
      <c r="BG65" s="37"/>
      <c r="BH65" s="37"/>
      <c r="BI65" s="37"/>
      <c r="BJ65" s="37"/>
      <c r="BK65" s="37"/>
      <c r="BL65" s="37"/>
      <c r="CA65" s="1" t="s">
        <v>19</v>
      </c>
    </row>
    <row r="66" spans="1:79" s="5" customFormat="1" ht="12.75" customHeight="1" x14ac:dyDescent="0.2">
      <c r="A66" s="65">
        <v>1</v>
      </c>
      <c r="B66" s="65"/>
      <c r="C66" s="65"/>
      <c r="D66" s="65"/>
      <c r="E66" s="65"/>
      <c r="F66" s="65"/>
      <c r="G66" s="87" t="s">
        <v>48</v>
      </c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9"/>
      <c r="Z66" s="66"/>
      <c r="AA66" s="66"/>
      <c r="AB66" s="66"/>
      <c r="AC66" s="66"/>
      <c r="AD66" s="66"/>
      <c r="AE66" s="67"/>
      <c r="AF66" s="67"/>
      <c r="AG66" s="67"/>
      <c r="AH66" s="67"/>
      <c r="AI66" s="67"/>
      <c r="AJ66" s="67"/>
      <c r="AK66" s="67"/>
      <c r="AL66" s="67"/>
      <c r="AM66" s="67"/>
      <c r="AN66" s="6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>
        <f t="shared" ref="BE66:BE78" si="0">AO66+AW66</f>
        <v>0</v>
      </c>
      <c r="BF66" s="38"/>
      <c r="BG66" s="38"/>
      <c r="BH66" s="38"/>
      <c r="BI66" s="38"/>
      <c r="BJ66" s="38"/>
      <c r="BK66" s="38"/>
      <c r="BL66" s="38"/>
      <c r="CA66" s="5" t="s">
        <v>20</v>
      </c>
    </row>
    <row r="67" spans="1:79" ht="25.5" customHeight="1" x14ac:dyDescent="0.2">
      <c r="A67" s="48"/>
      <c r="B67" s="48"/>
      <c r="C67" s="48"/>
      <c r="D67" s="48"/>
      <c r="E67" s="48"/>
      <c r="F67" s="48"/>
      <c r="G67" s="78" t="s">
        <v>49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80"/>
      <c r="Z67" s="46" t="s">
        <v>50</v>
      </c>
      <c r="AA67" s="46"/>
      <c r="AB67" s="46"/>
      <c r="AC67" s="46"/>
      <c r="AD67" s="46"/>
      <c r="AE67" s="78" t="s">
        <v>104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51">
        <v>115</v>
      </c>
      <c r="AP67" s="51"/>
      <c r="AQ67" s="51"/>
      <c r="AR67" s="51"/>
      <c r="AS67" s="51"/>
      <c r="AT67" s="51"/>
      <c r="AU67" s="51"/>
      <c r="AV67" s="51"/>
      <c r="AW67" s="51">
        <v>0</v>
      </c>
      <c r="AX67" s="51"/>
      <c r="AY67" s="51"/>
      <c r="AZ67" s="51"/>
      <c r="BA67" s="51"/>
      <c r="BB67" s="51"/>
      <c r="BC67" s="51"/>
      <c r="BD67" s="51"/>
      <c r="BE67" s="51">
        <f t="shared" si="0"/>
        <v>115</v>
      </c>
      <c r="BF67" s="51"/>
      <c r="BG67" s="51"/>
      <c r="BH67" s="51"/>
      <c r="BI67" s="51"/>
      <c r="BJ67" s="51"/>
      <c r="BK67" s="51"/>
      <c r="BL67" s="51"/>
    </row>
    <row r="68" spans="1:79" ht="25.5" customHeight="1" x14ac:dyDescent="0.2">
      <c r="A68" s="48"/>
      <c r="B68" s="48"/>
      <c r="C68" s="48"/>
      <c r="D68" s="48"/>
      <c r="E68" s="48"/>
      <c r="F68" s="48"/>
      <c r="G68" s="78" t="s">
        <v>51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80"/>
      <c r="Z68" s="46" t="s">
        <v>50</v>
      </c>
      <c r="AA68" s="46"/>
      <c r="AB68" s="46"/>
      <c r="AC68" s="46"/>
      <c r="AD68" s="46"/>
      <c r="AE68" s="78" t="s">
        <v>105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51">
        <v>9</v>
      </c>
      <c r="AP68" s="51"/>
      <c r="AQ68" s="51"/>
      <c r="AR68" s="51"/>
      <c r="AS68" s="51"/>
      <c r="AT68" s="51"/>
      <c r="AU68" s="51"/>
      <c r="AV68" s="51"/>
      <c r="AW68" s="51">
        <v>0</v>
      </c>
      <c r="AX68" s="51"/>
      <c r="AY68" s="51"/>
      <c r="AZ68" s="51"/>
      <c r="BA68" s="51"/>
      <c r="BB68" s="51"/>
      <c r="BC68" s="51"/>
      <c r="BD68" s="51"/>
      <c r="BE68" s="51">
        <f t="shared" si="0"/>
        <v>9</v>
      </c>
      <c r="BF68" s="51"/>
      <c r="BG68" s="51"/>
      <c r="BH68" s="51"/>
      <c r="BI68" s="51"/>
      <c r="BJ68" s="51"/>
      <c r="BK68" s="51"/>
      <c r="BL68" s="51"/>
    </row>
    <row r="69" spans="1:79" s="5" customFormat="1" ht="12.75" customHeight="1" x14ac:dyDescent="0.2">
      <c r="A69" s="65">
        <v>2</v>
      </c>
      <c r="B69" s="65"/>
      <c r="C69" s="65"/>
      <c r="D69" s="65"/>
      <c r="E69" s="65"/>
      <c r="F69" s="65"/>
      <c r="G69" s="72" t="s">
        <v>52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66"/>
      <c r="AA69" s="66"/>
      <c r="AB69" s="66"/>
      <c r="AC69" s="66"/>
      <c r="AD69" s="66"/>
      <c r="AE69" s="72"/>
      <c r="AF69" s="73"/>
      <c r="AG69" s="73"/>
      <c r="AH69" s="73"/>
      <c r="AI69" s="73"/>
      <c r="AJ69" s="73"/>
      <c r="AK69" s="73"/>
      <c r="AL69" s="73"/>
      <c r="AM69" s="73"/>
      <c r="AN69" s="74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>
        <f t="shared" si="0"/>
        <v>0</v>
      </c>
      <c r="BF69" s="38"/>
      <c r="BG69" s="38"/>
      <c r="BH69" s="38"/>
      <c r="BI69" s="38"/>
      <c r="BJ69" s="38"/>
      <c r="BK69" s="38"/>
      <c r="BL69" s="38"/>
    </row>
    <row r="70" spans="1:79" ht="12.75" customHeight="1" x14ac:dyDescent="0.2">
      <c r="A70" s="48"/>
      <c r="B70" s="48"/>
      <c r="C70" s="48"/>
      <c r="D70" s="48"/>
      <c r="E70" s="48"/>
      <c r="F70" s="48"/>
      <c r="G70" s="78" t="s">
        <v>53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80"/>
      <c r="Z70" s="46" t="s">
        <v>50</v>
      </c>
      <c r="AA70" s="46"/>
      <c r="AB70" s="46"/>
      <c r="AC70" s="46"/>
      <c r="AD70" s="46"/>
      <c r="AE70" s="78" t="s">
        <v>54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51">
        <v>25448</v>
      </c>
      <c r="AP70" s="51"/>
      <c r="AQ70" s="51"/>
      <c r="AR70" s="51"/>
      <c r="AS70" s="51"/>
      <c r="AT70" s="51"/>
      <c r="AU70" s="51"/>
      <c r="AV70" s="51"/>
      <c r="AW70" s="51">
        <v>0</v>
      </c>
      <c r="AX70" s="51"/>
      <c r="AY70" s="51"/>
      <c r="AZ70" s="51"/>
      <c r="BA70" s="51"/>
      <c r="BB70" s="51"/>
      <c r="BC70" s="51"/>
      <c r="BD70" s="51"/>
      <c r="BE70" s="51">
        <f t="shared" si="0"/>
        <v>25448</v>
      </c>
      <c r="BF70" s="51"/>
      <c r="BG70" s="51"/>
      <c r="BH70" s="51"/>
      <c r="BI70" s="51"/>
      <c r="BJ70" s="51"/>
      <c r="BK70" s="51"/>
      <c r="BL70" s="51"/>
    </row>
    <row r="71" spans="1:79" ht="12.75" customHeight="1" x14ac:dyDescent="0.2">
      <c r="A71" s="48"/>
      <c r="B71" s="48"/>
      <c r="C71" s="48"/>
      <c r="D71" s="48"/>
      <c r="E71" s="48"/>
      <c r="F71" s="48"/>
      <c r="G71" s="78" t="s">
        <v>55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80"/>
      <c r="Z71" s="46" t="s">
        <v>50</v>
      </c>
      <c r="AA71" s="46"/>
      <c r="AB71" s="46"/>
      <c r="AC71" s="46"/>
      <c r="AD71" s="46"/>
      <c r="AE71" s="78" t="s">
        <v>56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51">
        <v>73579</v>
      </c>
      <c r="AP71" s="51"/>
      <c r="AQ71" s="51"/>
      <c r="AR71" s="51"/>
      <c r="AS71" s="51"/>
      <c r="AT71" s="51"/>
      <c r="AU71" s="51"/>
      <c r="AV71" s="51"/>
      <c r="AW71" s="51">
        <v>0</v>
      </c>
      <c r="AX71" s="51"/>
      <c r="AY71" s="51"/>
      <c r="AZ71" s="51"/>
      <c r="BA71" s="51"/>
      <c r="BB71" s="51"/>
      <c r="BC71" s="51"/>
      <c r="BD71" s="51"/>
      <c r="BE71" s="51">
        <f t="shared" si="0"/>
        <v>73579</v>
      </c>
      <c r="BF71" s="51"/>
      <c r="BG71" s="51"/>
      <c r="BH71" s="51"/>
      <c r="BI71" s="51"/>
      <c r="BJ71" s="51"/>
      <c r="BK71" s="51"/>
      <c r="BL71" s="51"/>
    </row>
    <row r="72" spans="1:79" s="5" customFormat="1" ht="12.75" customHeight="1" x14ac:dyDescent="0.2">
      <c r="A72" s="65">
        <v>3</v>
      </c>
      <c r="B72" s="65"/>
      <c r="C72" s="65"/>
      <c r="D72" s="65"/>
      <c r="E72" s="65"/>
      <c r="F72" s="65"/>
      <c r="G72" s="72" t="s">
        <v>57</v>
      </c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4"/>
      <c r="Z72" s="66"/>
      <c r="AA72" s="66"/>
      <c r="AB72" s="66"/>
      <c r="AC72" s="66"/>
      <c r="AD72" s="66"/>
      <c r="AE72" s="72"/>
      <c r="AF72" s="73"/>
      <c r="AG72" s="73"/>
      <c r="AH72" s="73"/>
      <c r="AI72" s="73"/>
      <c r="AJ72" s="73"/>
      <c r="AK72" s="73"/>
      <c r="AL72" s="73"/>
      <c r="AM72" s="73"/>
      <c r="AN72" s="74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>
        <f t="shared" si="0"/>
        <v>0</v>
      </c>
      <c r="BF72" s="38"/>
      <c r="BG72" s="38"/>
      <c r="BH72" s="38"/>
      <c r="BI72" s="38"/>
      <c r="BJ72" s="38"/>
      <c r="BK72" s="38"/>
      <c r="BL72" s="38"/>
    </row>
    <row r="73" spans="1:79" ht="38.25" customHeight="1" x14ac:dyDescent="0.2">
      <c r="A73" s="48"/>
      <c r="B73" s="48"/>
      <c r="C73" s="48"/>
      <c r="D73" s="48"/>
      <c r="E73" s="48"/>
      <c r="F73" s="48"/>
      <c r="G73" s="78" t="s">
        <v>58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80"/>
      <c r="Z73" s="46" t="s">
        <v>50</v>
      </c>
      <c r="AA73" s="46"/>
      <c r="AB73" s="46"/>
      <c r="AC73" s="46"/>
      <c r="AD73" s="46"/>
      <c r="AE73" s="78" t="s">
        <v>59</v>
      </c>
      <c r="AF73" s="79"/>
      <c r="AG73" s="79"/>
      <c r="AH73" s="79"/>
      <c r="AI73" s="79"/>
      <c r="AJ73" s="79"/>
      <c r="AK73" s="79"/>
      <c r="AL73" s="79"/>
      <c r="AM73" s="79"/>
      <c r="AN73" s="80"/>
      <c r="AO73" s="51">
        <v>2827</v>
      </c>
      <c r="AP73" s="51"/>
      <c r="AQ73" s="51"/>
      <c r="AR73" s="51"/>
      <c r="AS73" s="51"/>
      <c r="AT73" s="51"/>
      <c r="AU73" s="51"/>
      <c r="AV73" s="51"/>
      <c r="AW73" s="51">
        <v>0</v>
      </c>
      <c r="AX73" s="51"/>
      <c r="AY73" s="51"/>
      <c r="AZ73" s="51"/>
      <c r="BA73" s="51"/>
      <c r="BB73" s="51"/>
      <c r="BC73" s="51"/>
      <c r="BD73" s="51"/>
      <c r="BE73" s="51">
        <f t="shared" si="0"/>
        <v>2827</v>
      </c>
      <c r="BF73" s="51"/>
      <c r="BG73" s="51"/>
      <c r="BH73" s="51"/>
      <c r="BI73" s="51"/>
      <c r="BJ73" s="51"/>
      <c r="BK73" s="51"/>
      <c r="BL73" s="51"/>
    </row>
    <row r="74" spans="1:79" s="5" customFormat="1" ht="12.75" customHeight="1" x14ac:dyDescent="0.2">
      <c r="A74" s="65">
        <v>4</v>
      </c>
      <c r="B74" s="65"/>
      <c r="C74" s="65"/>
      <c r="D74" s="65"/>
      <c r="E74" s="65"/>
      <c r="F74" s="65"/>
      <c r="G74" s="72" t="s">
        <v>60</v>
      </c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4"/>
      <c r="Z74" s="66"/>
      <c r="AA74" s="66"/>
      <c r="AB74" s="66"/>
      <c r="AC74" s="66"/>
      <c r="AD74" s="66"/>
      <c r="AE74" s="72"/>
      <c r="AF74" s="73"/>
      <c r="AG74" s="73"/>
      <c r="AH74" s="73"/>
      <c r="AI74" s="73"/>
      <c r="AJ74" s="73"/>
      <c r="AK74" s="73"/>
      <c r="AL74" s="73"/>
      <c r="AM74" s="73"/>
      <c r="AN74" s="74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>
        <f t="shared" si="0"/>
        <v>0</v>
      </c>
      <c r="BF74" s="38"/>
      <c r="BG74" s="38"/>
      <c r="BH74" s="38"/>
      <c r="BI74" s="38"/>
      <c r="BJ74" s="38"/>
      <c r="BK74" s="38"/>
      <c r="BL74" s="38"/>
    </row>
    <row r="75" spans="1:79" ht="25.5" customHeight="1" x14ac:dyDescent="0.2">
      <c r="A75" s="48"/>
      <c r="B75" s="48"/>
      <c r="C75" s="48"/>
      <c r="D75" s="48"/>
      <c r="E75" s="48"/>
      <c r="F75" s="48"/>
      <c r="G75" s="78" t="s">
        <v>61</v>
      </c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80"/>
      <c r="Z75" s="46" t="s">
        <v>62</v>
      </c>
      <c r="AA75" s="46"/>
      <c r="AB75" s="46"/>
      <c r="AC75" s="46"/>
      <c r="AD75" s="46"/>
      <c r="AE75" s="78" t="s">
        <v>63</v>
      </c>
      <c r="AF75" s="79"/>
      <c r="AG75" s="79"/>
      <c r="AH75" s="79"/>
      <c r="AI75" s="79"/>
      <c r="AJ75" s="79"/>
      <c r="AK75" s="79"/>
      <c r="AL75" s="79"/>
      <c r="AM75" s="79"/>
      <c r="AN75" s="80"/>
      <c r="AO75" s="51">
        <v>99</v>
      </c>
      <c r="AP75" s="51"/>
      <c r="AQ75" s="51"/>
      <c r="AR75" s="51"/>
      <c r="AS75" s="51"/>
      <c r="AT75" s="51"/>
      <c r="AU75" s="51"/>
      <c r="AV75" s="51"/>
      <c r="AW75" s="51">
        <v>0</v>
      </c>
      <c r="AX75" s="51"/>
      <c r="AY75" s="51"/>
      <c r="AZ75" s="51"/>
      <c r="BA75" s="51"/>
      <c r="BB75" s="51"/>
      <c r="BC75" s="51"/>
      <c r="BD75" s="51"/>
      <c r="BE75" s="51">
        <f t="shared" si="0"/>
        <v>99</v>
      </c>
      <c r="BF75" s="51"/>
      <c r="BG75" s="51"/>
      <c r="BH75" s="51"/>
      <c r="BI75" s="51"/>
      <c r="BJ75" s="51"/>
      <c r="BK75" s="51"/>
      <c r="BL75" s="51"/>
    </row>
    <row r="76" spans="1:79" ht="12.75" customHeight="1" x14ac:dyDescent="0.2">
      <c r="A76" s="48"/>
      <c r="B76" s="48"/>
      <c r="C76" s="48"/>
      <c r="D76" s="48"/>
      <c r="E76" s="48"/>
      <c r="F76" s="48"/>
      <c r="G76" s="78" t="s">
        <v>64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80"/>
      <c r="Z76" s="46" t="s">
        <v>62</v>
      </c>
      <c r="AA76" s="46"/>
      <c r="AB76" s="46"/>
      <c r="AC76" s="46"/>
      <c r="AD76" s="46"/>
      <c r="AE76" s="78" t="s">
        <v>65</v>
      </c>
      <c r="AF76" s="79"/>
      <c r="AG76" s="79"/>
      <c r="AH76" s="79"/>
      <c r="AI76" s="79"/>
      <c r="AJ76" s="79"/>
      <c r="AK76" s="79"/>
      <c r="AL76" s="79"/>
      <c r="AM76" s="79"/>
      <c r="AN76" s="80"/>
      <c r="AO76" s="51">
        <v>30</v>
      </c>
      <c r="AP76" s="51"/>
      <c r="AQ76" s="51"/>
      <c r="AR76" s="51"/>
      <c r="AS76" s="51"/>
      <c r="AT76" s="51"/>
      <c r="AU76" s="51"/>
      <c r="AV76" s="51"/>
      <c r="AW76" s="51">
        <v>0</v>
      </c>
      <c r="AX76" s="51"/>
      <c r="AY76" s="51"/>
      <c r="AZ76" s="51"/>
      <c r="BA76" s="51"/>
      <c r="BB76" s="51"/>
      <c r="BC76" s="51"/>
      <c r="BD76" s="51"/>
      <c r="BE76" s="51">
        <f t="shared" si="0"/>
        <v>30</v>
      </c>
      <c r="BF76" s="51"/>
      <c r="BG76" s="51"/>
      <c r="BH76" s="51"/>
      <c r="BI76" s="51"/>
      <c r="BJ76" s="51"/>
      <c r="BK76" s="51"/>
      <c r="BL76" s="51"/>
    </row>
    <row r="77" spans="1:79" ht="25.5" customHeight="1" x14ac:dyDescent="0.2">
      <c r="A77" s="48"/>
      <c r="B77" s="48"/>
      <c r="C77" s="48"/>
      <c r="D77" s="48"/>
      <c r="E77" s="48"/>
      <c r="F77" s="48"/>
      <c r="G77" s="78" t="s">
        <v>66</v>
      </c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80"/>
      <c r="Z77" s="46" t="s">
        <v>62</v>
      </c>
      <c r="AA77" s="46"/>
      <c r="AB77" s="46"/>
      <c r="AC77" s="46"/>
      <c r="AD77" s="46"/>
      <c r="AE77" s="78" t="s">
        <v>65</v>
      </c>
      <c r="AF77" s="79"/>
      <c r="AG77" s="79"/>
      <c r="AH77" s="79"/>
      <c r="AI77" s="79"/>
      <c r="AJ77" s="79"/>
      <c r="AK77" s="79"/>
      <c r="AL77" s="79"/>
      <c r="AM77" s="79"/>
      <c r="AN77" s="80"/>
      <c r="AO77" s="51">
        <v>18.600000000000001</v>
      </c>
      <c r="AP77" s="51"/>
      <c r="AQ77" s="51"/>
      <c r="AR77" s="51"/>
      <c r="AS77" s="51"/>
      <c r="AT77" s="51"/>
      <c r="AU77" s="51"/>
      <c r="AV77" s="51"/>
      <c r="AW77" s="51">
        <v>0</v>
      </c>
      <c r="AX77" s="51"/>
      <c r="AY77" s="51"/>
      <c r="AZ77" s="51"/>
      <c r="BA77" s="51"/>
      <c r="BB77" s="51"/>
      <c r="BC77" s="51"/>
      <c r="BD77" s="51"/>
      <c r="BE77" s="51">
        <f t="shared" si="0"/>
        <v>18.600000000000001</v>
      </c>
      <c r="BF77" s="51"/>
      <c r="BG77" s="51"/>
      <c r="BH77" s="51"/>
      <c r="BI77" s="51"/>
      <c r="BJ77" s="51"/>
      <c r="BK77" s="51"/>
      <c r="BL77" s="51"/>
    </row>
    <row r="78" spans="1:79" ht="12.75" customHeight="1" x14ac:dyDescent="0.2">
      <c r="A78" s="48"/>
      <c r="B78" s="48"/>
      <c r="C78" s="48"/>
      <c r="D78" s="48"/>
      <c r="E78" s="48"/>
      <c r="F78" s="48"/>
      <c r="G78" s="78" t="s">
        <v>67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80"/>
      <c r="Z78" s="46" t="s">
        <v>50</v>
      </c>
      <c r="AA78" s="46"/>
      <c r="AB78" s="46"/>
      <c r="AC78" s="46"/>
      <c r="AD78" s="46"/>
      <c r="AE78" s="78" t="s">
        <v>68</v>
      </c>
      <c r="AF78" s="79"/>
      <c r="AG78" s="79"/>
      <c r="AH78" s="79"/>
      <c r="AI78" s="79"/>
      <c r="AJ78" s="79"/>
      <c r="AK78" s="79"/>
      <c r="AL78" s="79"/>
      <c r="AM78" s="79"/>
      <c r="AN78" s="80"/>
      <c r="AO78" s="51">
        <v>10512</v>
      </c>
      <c r="AP78" s="51"/>
      <c r="AQ78" s="51"/>
      <c r="AR78" s="51"/>
      <c r="AS78" s="51"/>
      <c r="AT78" s="51"/>
      <c r="AU78" s="51"/>
      <c r="AV78" s="51"/>
      <c r="AW78" s="51">
        <v>0</v>
      </c>
      <c r="AX78" s="51"/>
      <c r="AY78" s="51"/>
      <c r="AZ78" s="51"/>
      <c r="BA78" s="51"/>
      <c r="BB78" s="51"/>
      <c r="BC78" s="51"/>
      <c r="BD78" s="51"/>
      <c r="BE78" s="51">
        <f t="shared" si="0"/>
        <v>10512</v>
      </c>
      <c r="BF78" s="51"/>
      <c r="BG78" s="51"/>
      <c r="BH78" s="51"/>
      <c r="BI78" s="51"/>
      <c r="BJ78" s="51"/>
      <c r="BK78" s="51"/>
      <c r="BL78" s="51"/>
    </row>
    <row r="79" spans="1:79" x14ac:dyDescent="0.2"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</row>
    <row r="80" spans="1:79" hidden="1" x14ac:dyDescent="0.2"/>
    <row r="81" spans="1:59" ht="36.75" customHeight="1" x14ac:dyDescent="0.2">
      <c r="A81" s="90" t="s">
        <v>91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18"/>
      <c r="AO81" s="92" t="s">
        <v>101</v>
      </c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</row>
    <row r="82" spans="1:59" ht="8.25" customHeight="1" x14ac:dyDescent="0.2"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</row>
    <row r="83" spans="1:59" ht="13.5" customHeight="1" x14ac:dyDescent="0.2">
      <c r="A83" s="86" t="s">
        <v>103</v>
      </c>
      <c r="B83" s="86"/>
      <c r="C83" s="86"/>
      <c r="D83" s="86"/>
      <c r="E83" s="86"/>
      <c r="F83" s="86"/>
      <c r="G83" s="86"/>
      <c r="H83" s="86"/>
    </row>
    <row r="84" spans="1:59" ht="1.5" customHeight="1" x14ac:dyDescent="0.2"/>
    <row r="85" spans="1:59" ht="34.5" customHeight="1" x14ac:dyDescent="0.2">
      <c r="A85" s="32" t="s">
        <v>94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6"/>
      <c r="AO85" s="34" t="s">
        <v>102</v>
      </c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</row>
    <row r="86" spans="1:59" ht="36.75" hidden="1" customHeight="1" x14ac:dyDescent="0.2">
      <c r="A86" s="32" t="s">
        <v>92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6"/>
      <c r="AO86" s="108" t="s">
        <v>93</v>
      </c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</row>
    <row r="87" spans="1:59" hidden="1" x14ac:dyDescent="0.2"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</row>
    <row r="88" spans="1:59" ht="15.75" hidden="1" x14ac:dyDescent="0.2">
      <c r="A88" s="31" t="s">
        <v>6</v>
      </c>
      <c r="B88" s="31"/>
      <c r="C88" s="31"/>
      <c r="D88" s="31"/>
      <c r="E88" s="31"/>
      <c r="F88" s="31"/>
    </row>
    <row r="89" spans="1:59" hidden="1" x14ac:dyDescent="0.2"/>
    <row r="90" spans="1:59" ht="39.75" hidden="1" customHeight="1" x14ac:dyDescent="0.2">
      <c r="A90" s="32" t="s">
        <v>94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6"/>
      <c r="AO90" s="34" t="s">
        <v>95</v>
      </c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</row>
    <row r="91" spans="1:59" ht="18.75" customHeight="1" x14ac:dyDescent="0.2">
      <c r="A91" s="35"/>
      <c r="B91" s="35"/>
      <c r="C91" s="35"/>
      <c r="D91" s="35"/>
      <c r="E91" s="35"/>
      <c r="F91" s="35"/>
      <c r="G91" s="35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</row>
    <row r="92" spans="1:59" ht="16.5" hidden="1" customHeight="1" x14ac:dyDescent="0.2">
      <c r="A92" s="28" t="s">
        <v>96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6"/>
      <c r="AO92" s="30" t="s">
        <v>96</v>
      </c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</row>
    <row r="93" spans="1:59" hidden="1" x14ac:dyDescent="0.2">
      <c r="W93" s="20" t="s">
        <v>97</v>
      </c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O93" s="20" t="s">
        <v>98</v>
      </c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</row>
    <row r="94" spans="1:59" ht="15.75" hidden="1" customHeight="1" x14ac:dyDescent="0.2">
      <c r="A94" s="31" t="s">
        <v>6</v>
      </c>
      <c r="B94" s="31"/>
      <c r="C94" s="31"/>
      <c r="D94" s="31"/>
      <c r="E94" s="31"/>
      <c r="F94" s="31"/>
    </row>
    <row r="95" spans="1:59" hidden="1" x14ac:dyDescent="0.2"/>
    <row r="96" spans="1:59" ht="15.75" hidden="1" customHeight="1" x14ac:dyDescent="0.2">
      <c r="A96" s="28" t="s">
        <v>96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6"/>
      <c r="AO96" s="30" t="s">
        <v>96</v>
      </c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</row>
    <row r="97" spans="1:59" hidden="1" x14ac:dyDescent="0.2">
      <c r="W97" s="20" t="s">
        <v>97</v>
      </c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O97" s="20" t="s">
        <v>98</v>
      </c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</row>
    <row r="98" spans="1:59" ht="18" customHeight="1" x14ac:dyDescent="0.2">
      <c r="A98" s="21" t="s">
        <v>89</v>
      </c>
      <c r="B98" s="21"/>
      <c r="C98" s="21"/>
      <c r="D98" s="21"/>
      <c r="E98" s="21"/>
      <c r="F98" s="21"/>
    </row>
    <row r="99" spans="1:59" ht="21" customHeight="1" x14ac:dyDescent="0.2">
      <c r="B99" s="22" t="s">
        <v>90</v>
      </c>
      <c r="C99" s="22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</row>
  </sheetData>
  <mergeCells count="263">
    <mergeCell ref="A74:F74"/>
    <mergeCell ref="A73:F73"/>
    <mergeCell ref="W86:AM86"/>
    <mergeCell ref="AO86:BG86"/>
    <mergeCell ref="A85:V85"/>
    <mergeCell ref="W85:AM85"/>
    <mergeCell ref="AO85:BG85"/>
    <mergeCell ref="A78:F78"/>
    <mergeCell ref="G78:Y78"/>
    <mergeCell ref="Z78:AD78"/>
    <mergeCell ref="AE78:AN78"/>
    <mergeCell ref="AO78:AV78"/>
    <mergeCell ref="AW78:BD78"/>
    <mergeCell ref="BE78:BL78"/>
    <mergeCell ref="A83:H83"/>
    <mergeCell ref="A76:F76"/>
    <mergeCell ref="G76:Y76"/>
    <mergeCell ref="Z76:AD76"/>
    <mergeCell ref="AE76:AN76"/>
    <mergeCell ref="AO76:AV76"/>
    <mergeCell ref="AW76:BD76"/>
    <mergeCell ref="A77:F77"/>
    <mergeCell ref="G77:Y77"/>
    <mergeCell ref="A75:F75"/>
    <mergeCell ref="Z70:AD70"/>
    <mergeCell ref="AE70:AN70"/>
    <mergeCell ref="AO70:AV70"/>
    <mergeCell ref="AW70:BD70"/>
    <mergeCell ref="BE70:BL70"/>
    <mergeCell ref="G34:BL34"/>
    <mergeCell ref="AE77:AN77"/>
    <mergeCell ref="AO77:AV77"/>
    <mergeCell ref="AW77:BD77"/>
    <mergeCell ref="Z73:AD73"/>
    <mergeCell ref="AE73:AN73"/>
    <mergeCell ref="AO73:AV73"/>
    <mergeCell ref="AW73:BD73"/>
    <mergeCell ref="BE76:BL76"/>
    <mergeCell ref="BE77:BL77"/>
    <mergeCell ref="G75:Y75"/>
    <mergeCell ref="Z75:AD75"/>
    <mergeCell ref="AE75:AN75"/>
    <mergeCell ref="AO75:AV75"/>
    <mergeCell ref="AW75:BD75"/>
    <mergeCell ref="BE73:BL73"/>
    <mergeCell ref="BE75:BL75"/>
    <mergeCell ref="BE71:BL71"/>
    <mergeCell ref="Z77:AD77"/>
    <mergeCell ref="G74:Y74"/>
    <mergeCell ref="Z74:AD74"/>
    <mergeCell ref="AE74:AN74"/>
    <mergeCell ref="AO74:AV74"/>
    <mergeCell ref="AW74:BD74"/>
    <mergeCell ref="BE74:BL74"/>
    <mergeCell ref="G73:Y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G69:Y69"/>
    <mergeCell ref="Z69:AD69"/>
    <mergeCell ref="AE69:AN69"/>
    <mergeCell ref="AO69:AV69"/>
    <mergeCell ref="AW69:BD69"/>
    <mergeCell ref="L21:BL21"/>
    <mergeCell ref="D19:J19"/>
    <mergeCell ref="D21:J21"/>
    <mergeCell ref="G41:BL41"/>
    <mergeCell ref="A43:BL43"/>
    <mergeCell ref="A45:C46"/>
    <mergeCell ref="A30:BL30"/>
    <mergeCell ref="A31:BL31"/>
    <mergeCell ref="A36:K36"/>
    <mergeCell ref="L36:BL36"/>
    <mergeCell ref="A38:BL38"/>
    <mergeCell ref="A39:F39"/>
    <mergeCell ref="G39:BL39"/>
    <mergeCell ref="A40:F40"/>
    <mergeCell ref="G40:BL40"/>
    <mergeCell ref="A33:F33"/>
    <mergeCell ref="G33:BL33"/>
    <mergeCell ref="A34:F34"/>
    <mergeCell ref="AO2:BL2"/>
    <mergeCell ref="AO8:BF8"/>
    <mergeCell ref="AO6:BL6"/>
    <mergeCell ref="AO7:BL7"/>
    <mergeCell ref="AC25:BL25"/>
    <mergeCell ref="A27:T27"/>
    <mergeCell ref="AS27:BC27"/>
    <mergeCell ref="BD27:BL27"/>
    <mergeCell ref="L22:BL22"/>
    <mergeCell ref="A24:B24"/>
    <mergeCell ref="L24:AB24"/>
    <mergeCell ref="AC24:BL24"/>
    <mergeCell ref="D22:J22"/>
    <mergeCell ref="AO9:BF9"/>
    <mergeCell ref="AO10:BF10"/>
    <mergeCell ref="AO11:BF11"/>
    <mergeCell ref="AO12:BF12"/>
    <mergeCell ref="A15:BL15"/>
    <mergeCell ref="A16:BL16"/>
    <mergeCell ref="A18:B18"/>
    <mergeCell ref="L18:BL18"/>
    <mergeCell ref="D18:J18"/>
    <mergeCell ref="AO5:BJ5"/>
    <mergeCell ref="L19:BL19"/>
    <mergeCell ref="A21:B21"/>
    <mergeCell ref="AO82:BG82"/>
    <mergeCell ref="G66:Y66"/>
    <mergeCell ref="A81:V81"/>
    <mergeCell ref="W81:AM81"/>
    <mergeCell ref="AO81:BG81"/>
    <mergeCell ref="W82:AM82"/>
    <mergeCell ref="AO66:AV6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69:BL69"/>
    <mergeCell ref="A70:F70"/>
    <mergeCell ref="G70:Y70"/>
    <mergeCell ref="AE65:AN65"/>
    <mergeCell ref="G64:Y64"/>
    <mergeCell ref="G65:Y65"/>
    <mergeCell ref="A60:X60"/>
    <mergeCell ref="AO63:AV63"/>
    <mergeCell ref="A53:AV53"/>
    <mergeCell ref="AC50:AJ50"/>
    <mergeCell ref="AK50:AR50"/>
    <mergeCell ref="AS50:AZ50"/>
    <mergeCell ref="A54:X55"/>
    <mergeCell ref="AG56:AN56"/>
    <mergeCell ref="Y56:AF56"/>
    <mergeCell ref="A64:F64"/>
    <mergeCell ref="A65:F65"/>
    <mergeCell ref="Z65:AD65"/>
    <mergeCell ref="A59:X59"/>
    <mergeCell ref="Y58:AF58"/>
    <mergeCell ref="Y59:AF59"/>
    <mergeCell ref="Z64:AD64"/>
    <mergeCell ref="Y57:AF57"/>
    <mergeCell ref="AG57:AN57"/>
    <mergeCell ref="A69:F69"/>
    <mergeCell ref="A50:C50"/>
    <mergeCell ref="D50:AB50"/>
    <mergeCell ref="AE64:AN64"/>
    <mergeCell ref="BA50:BH50"/>
    <mergeCell ref="A47:C47"/>
    <mergeCell ref="A48:C48"/>
    <mergeCell ref="AS47:AZ47"/>
    <mergeCell ref="AK47:AR47"/>
    <mergeCell ref="D49:AB49"/>
    <mergeCell ref="AC47:AJ47"/>
    <mergeCell ref="BA49:BH49"/>
    <mergeCell ref="A66:F66"/>
    <mergeCell ref="Z66:AD66"/>
    <mergeCell ref="AE66:AN66"/>
    <mergeCell ref="AO57:AV57"/>
    <mergeCell ref="Y54:AF55"/>
    <mergeCell ref="AG54:AN55"/>
    <mergeCell ref="A56:X56"/>
    <mergeCell ref="A57:X57"/>
    <mergeCell ref="AO54:AV55"/>
    <mergeCell ref="AO60:AV60"/>
    <mergeCell ref="A62:BL62"/>
    <mergeCell ref="A63:F63"/>
    <mergeCell ref="Y60:AF60"/>
    <mergeCell ref="AG60:AN60"/>
    <mergeCell ref="AE63:AN63"/>
    <mergeCell ref="Z63:AD63"/>
    <mergeCell ref="G63:Y63"/>
    <mergeCell ref="A58:X58"/>
    <mergeCell ref="U27:AD27"/>
    <mergeCell ref="AE27:AR27"/>
    <mergeCell ref="AK49:AR49"/>
    <mergeCell ref="AS49:AZ49"/>
    <mergeCell ref="D24:J24"/>
    <mergeCell ref="D25:J25"/>
    <mergeCell ref="L25:AB25"/>
    <mergeCell ref="T28:W28"/>
    <mergeCell ref="A28:H28"/>
    <mergeCell ref="I28:S28"/>
    <mergeCell ref="A41:F41"/>
    <mergeCell ref="AC49:AJ49"/>
    <mergeCell ref="AC45:AJ46"/>
    <mergeCell ref="AK45:AR46"/>
    <mergeCell ref="AS45:AZ46"/>
    <mergeCell ref="A44:BH44"/>
    <mergeCell ref="D45:AB46"/>
    <mergeCell ref="D47:AB47"/>
    <mergeCell ref="D48:AB48"/>
    <mergeCell ref="BA45:BH46"/>
    <mergeCell ref="BA47:BH47"/>
    <mergeCell ref="BA48:BH48"/>
    <mergeCell ref="A32:BL32"/>
    <mergeCell ref="A35:BL35"/>
    <mergeCell ref="AO90:BG90"/>
    <mergeCell ref="A91:G91"/>
    <mergeCell ref="W91:AM91"/>
    <mergeCell ref="AO91:BG91"/>
    <mergeCell ref="AK48:AR48"/>
    <mergeCell ref="BE66:BL66"/>
    <mergeCell ref="AO65:AV65"/>
    <mergeCell ref="AW65:BD65"/>
    <mergeCell ref="BE65:BL65"/>
    <mergeCell ref="AW66:BD66"/>
    <mergeCell ref="AW63:BD63"/>
    <mergeCell ref="BE63:BL63"/>
    <mergeCell ref="AO64:AV64"/>
    <mergeCell ref="AW64:BD64"/>
    <mergeCell ref="BE64:BL64"/>
    <mergeCell ref="AG58:AN58"/>
    <mergeCell ref="AG59:AN59"/>
    <mergeCell ref="AO58:AV58"/>
    <mergeCell ref="AO59:AV59"/>
    <mergeCell ref="AS48:AZ48"/>
    <mergeCell ref="AC48:AJ48"/>
    <mergeCell ref="AO56:AV56"/>
    <mergeCell ref="A52:BL52"/>
    <mergeCell ref="A49:C49"/>
    <mergeCell ref="W97:AM97"/>
    <mergeCell ref="AO97:BG97"/>
    <mergeCell ref="A98:F98"/>
    <mergeCell ref="B99:C99"/>
    <mergeCell ref="W99:AM99"/>
    <mergeCell ref="AO99:BG99"/>
    <mergeCell ref="BB1:BL1"/>
    <mergeCell ref="AO3:BF3"/>
    <mergeCell ref="AO4:BF4"/>
    <mergeCell ref="A92:V92"/>
    <mergeCell ref="W92:AM92"/>
    <mergeCell ref="AO92:BG92"/>
    <mergeCell ref="W93:AM93"/>
    <mergeCell ref="AO93:BG93"/>
    <mergeCell ref="A94:F94"/>
    <mergeCell ref="A96:V96"/>
    <mergeCell ref="W96:AM96"/>
    <mergeCell ref="AO96:BG96"/>
    <mergeCell ref="A86:V86"/>
    <mergeCell ref="W87:AM87"/>
    <mergeCell ref="AO87:BG87"/>
    <mergeCell ref="A88:F88"/>
    <mergeCell ref="A90:V90"/>
    <mergeCell ref="W90:AM90"/>
  </mergeCells>
  <phoneticPr fontId="0" type="noConversion"/>
  <conditionalFormatting sqref="H66:L66 H69:L69 H72:L72 H74:L74 G66:G78">
    <cfRule type="cellIs" dxfId="1" priority="1" stopIfTrue="1" operator="equal">
      <formula>$G65</formula>
    </cfRule>
  </conditionalFormatting>
  <conditionalFormatting sqref="D49:D50 D50:I50">
    <cfRule type="cellIs" dxfId="0" priority="2" stopIfTrue="1" operator="equal">
      <formula>$D48</formula>
    </cfRule>
  </conditionalFormatting>
  <pageMargins left="0.32" right="0.33" top="0.39370078740157499" bottom="0.39370078740157499" header="0" footer="0"/>
  <pageSetup paperSize="9" scale="72" fitToHeight="999" orientation="landscape" r:id="rId1"/>
  <headerFooter alignWithMargins="0"/>
  <rowBreaks count="1" manualBreakCount="1"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КПК0212111</vt:lpstr>
      <vt:lpstr>КПК0212111!Область_печати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2019-04-02T11:57:13Z</cp:lastPrinted>
  <dcterms:created xsi:type="dcterms:W3CDTF">2016-08-15T09:54:21Z</dcterms:created>
  <dcterms:modified xsi:type="dcterms:W3CDTF">2019-04-02T11:58:06Z</dcterms:modified>
</cp:coreProperties>
</file>